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8" i="1"/>
  <c r="AE28" i="1"/>
  <c r="Q27" i="1"/>
  <c r="AC27" i="1"/>
  <c r="AE27" i="1"/>
  <c r="Q26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E15" i="1"/>
  <c r="F15" i="1"/>
  <c r="E16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E17" i="1"/>
  <c r="E18" i="1"/>
  <c r="E19" i="1"/>
  <c r="E20" i="1"/>
  <c r="E21" i="1"/>
  <c r="E22" i="1"/>
  <c r="E23" i="1"/>
  <c r="E24" i="1"/>
  <c r="E25" i="1"/>
  <c r="E26" i="1"/>
  <c r="E27" i="1"/>
  <c r="E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</calcChain>
</file>

<file path=xl/sharedStrings.xml><?xml version="1.0" encoding="utf-8"?>
<sst xmlns="http://schemas.openxmlformats.org/spreadsheetml/2006/main" count="56" uniqueCount="43">
  <si>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</si>
  <si>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</si>
  <si>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</si>
  <si>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</si>
  <si>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</si>
  <si>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</si>
  <si>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</si>
  <si>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</si>
  <si>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</si>
  <si>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</si>
  <si>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</si>
  <si>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</si>
  <si>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</si>
  <si>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</si>
  <si>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</si>
  <si>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</si>
  <si>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</si>
  <si>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</si>
  <si>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</si>
  <si>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</si>
  <si>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</si>
  <si>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</si>
  <si>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</si>
  <si>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</si>
  <si>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</si>
  <si>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</si>
  <si>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Movileni - POTÂNGENI</t>
  </si>
  <si>
    <t xml:space="preserve">    Codul traseului: G6T3</t>
  </si>
  <si>
    <t>IAŞI – Rond Agronomie</t>
  </si>
  <si>
    <t>BREAZU-Biserică</t>
  </si>
  <si>
    <t>BREAZU-Sat Nou</t>
  </si>
  <si>
    <t>BREAZU-La livadă</t>
  </si>
  <si>
    <t>BREAZU-La SMA</t>
  </si>
  <si>
    <t>HORLEȘTI-La strategica</t>
  </si>
  <si>
    <t>HORLEȘTI-La coplex</t>
  </si>
  <si>
    <t>HORLEȘTI-La dispensar</t>
  </si>
  <si>
    <t>LARGA JIJIA-Școală</t>
  </si>
  <si>
    <t>LARGA JIJIA-Biserică</t>
  </si>
  <si>
    <t>MOVILENI-La chesoane</t>
  </si>
  <si>
    <t>MOVILENI-Centru</t>
  </si>
  <si>
    <t>POTÂNGENI-Caraiman</t>
  </si>
  <si>
    <t>POTÂNGENI-Mag.Cooperație</t>
  </si>
  <si>
    <t>POTÂNGENI-Ciobanu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</si>
</sst>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10" fillId="0" borderId="21" xfId="0" applyNumberFormat="1" applyFont="1" applyBorder="1" applyAlignment="1">
      <alignment horizontal="center" vertical="center" wrapText="1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3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9" t="s">
        <v>0</v>
      </c>
      <c r="X2" s="59"/>
      <c r="Y2" s="59"/>
      <c r="Z2" s="59"/>
      <c r="AA2" s="59"/>
      <c r="AB2" s="59"/>
    </row>
    <row r="3" spans="1:34">
      <c r="A3" s="1"/>
      <c r="B3" s="4"/>
      <c r="C3" s="1"/>
      <c r="D3" s="1"/>
      <c r="W3" s="60"/>
      <c r="X3" s="60"/>
      <c r="Y3" s="60"/>
      <c r="Z3" s="60"/>
      <c r="AA3" s="60"/>
      <c r="AB3" s="60"/>
    </row>
    <row r="4" spans="1:34">
      <c r="A4" s="5"/>
      <c r="B4" s="5"/>
      <c r="I4" s="1"/>
      <c r="J4" s="61" t="s">
        <v>1</v>
      </c>
      <c r="K4" s="61"/>
      <c r="L4" s="61"/>
      <c r="M4" s="61"/>
      <c r="N4" s="61"/>
      <c r="O4" s="61"/>
      <c r="P4" s="61"/>
      <c r="Q4" s="61"/>
      <c r="R4" s="61"/>
    </row>
    <row r="5" spans="1:34">
      <c r="A5" s="5"/>
      <c r="B5" s="5"/>
      <c r="I5" s="1"/>
      <c r="J5" s="61" t="s">
        <v>2</v>
      </c>
      <c r="K5" s="61"/>
      <c r="L5" s="61"/>
      <c r="M5" s="61"/>
      <c r="N5" s="61"/>
      <c r="O5" s="61"/>
      <c r="P5" s="61"/>
      <c r="Q5" s="61"/>
      <c r="R5" s="61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2"/>
      <c r="N11" s="65" t="s">
        <v>5</v>
      </c>
      <c r="O11" s="12"/>
      <c r="P11" s="62" t="s">
        <v>6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4"/>
      <c r="AF11" t="s">
        <v>25</v>
      </c>
      <c r="AG11" s="18">
        <v>37</v>
      </c>
      <c r="AH11">
        <v>60</v>
      </c>
    </row>
    <row r="12" spans="1:34" ht="15" thickBot="1">
      <c r="A12" s="67" t="s">
        <v>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13" t="s">
        <v>8</v>
      </c>
      <c r="N12" s="66"/>
      <c r="O12" s="13" t="s">
        <v>9</v>
      </c>
      <c r="P12" s="67" t="s">
        <v>7</v>
      </c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9"/>
      <c r="AG12">
        <f>AD16</f>
        <v>26.8</v>
      </c>
      <c r="AH12">
        <f>AG12*AH11/AG11</f>
        <v>43.45945945945946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6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0.23958333333333334</v>
      </c>
      <c r="B14" s="53">
        <v>0.45833333333333331</v>
      </c>
      <c r="C14" s="53">
        <v>0.58333333333333337</v>
      </c>
      <c r="D14" s="53">
        <v>0.64583333333333337</v>
      </c>
      <c r="E14" s="53">
        <v>0.70833333333333337</v>
      </c>
      <c r="F14" s="53">
        <v>0.77083333333333337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0.30061342592592583</v>
      </c>
      <c r="Q14" s="32">
        <f t="shared" si="0"/>
        <v>0.51936342592592566</v>
      </c>
      <c r="R14" s="32">
        <f t="shared" si="0"/>
        <v>0.64436342592592577</v>
      </c>
      <c r="S14" s="32">
        <f t="shared" si="0"/>
        <v>0.70686342592592577</v>
      </c>
      <c r="T14" s="32">
        <f t="shared" si="0"/>
        <v>0.76936342592592577</v>
      </c>
      <c r="U14" s="32">
        <f t="shared" si="0"/>
        <v>0.83186342592592577</v>
      </c>
      <c r="V14" s="29"/>
      <c r="W14" s="29"/>
      <c r="X14" s="29"/>
      <c r="Y14" s="29"/>
      <c r="Z14" s="29"/>
      <c r="AA14" s="30"/>
    </row>
    <row r="15" spans="1:34">
      <c r="A15" s="24">
        <f>A14+$AE15</f>
        <v>0.24493055555555557</v>
      </c>
      <c r="B15" s="54">
        <f t="shared" ref="B15:F15" si="1">B14+$AE15</f>
        <v>0.46368055555555554</v>
      </c>
      <c r="C15" s="54">
        <f t="shared" si="1"/>
        <v>0.58868055555555554</v>
      </c>
      <c r="D15" s="54">
        <f t="shared" si="1"/>
        <v>0.65118055555555554</v>
      </c>
      <c r="E15" s="54">
        <f t="shared" si="1"/>
        <v>0.71368055555555554</v>
      </c>
      <c r="F15" s="54">
        <f t="shared" si="1"/>
        <v>0.77618055555555554</v>
      </c>
      <c r="G15" s="27"/>
      <c r="H15" s="27"/>
      <c r="I15" s="27"/>
      <c r="J15" s="27"/>
      <c r="K15" s="27"/>
      <c r="L15" s="34"/>
      <c r="M15" s="37">
        <v>4.8</v>
      </c>
      <c r="N15" s="40">
        <v>2</v>
      </c>
      <c r="O15" s="50" t="s">
        <v>29</v>
      </c>
      <c r="P15" s="33">
        <f t="shared" si="0"/>
        <v>0.2952662037037036</v>
      </c>
      <c r="Q15" s="33">
        <f t="shared" si="0"/>
        <v>0.51401620370370349</v>
      </c>
      <c r="R15" s="33">
        <f t="shared" si="0"/>
        <v>0.6390162037037036</v>
      </c>
      <c r="S15" s="33">
        <f t="shared" si="0"/>
        <v>0.7015162037037036</v>
      </c>
      <c r="T15" s="33">
        <f t="shared" si="0"/>
        <v>0.7640162037037036</v>
      </c>
      <c r="U15" s="33">
        <f t="shared" si="0"/>
        <v>0.8265162037037036</v>
      </c>
      <c r="V15" s="27"/>
      <c r="W15" s="27"/>
      <c r="X15" s="27"/>
      <c r="Y15" s="27"/>
      <c r="Z15" s="27"/>
      <c r="AA15" s="31"/>
      <c r="AC15">
        <f>M15-M14</f>
        <v>4.8</v>
      </c>
      <c r="AD15" s="48">
        <f>ROUND(AH12,0)</f>
        <v>43</v>
      </c>
      <c r="AE15" s="19">
        <f>TIME(0,0,(60*AD$15*AC15/AD$16))</f>
        <v>5.347222222222222E-3</v>
      </c>
      <c r="AF15" s="49" t="s">
        <v>24</v>
      </c>
    </row>
    <row r="16" spans="1:34">
      <c r="A16" s="24">
        <f t="shared" ref="A16:F23" si="2">A15+$AE16</f>
        <v>0.24548611111111113</v>
      </c>
      <c r="B16" s="54">
        <f t="shared" si="2"/>
        <v>0.46423611111111107</v>
      </c>
      <c r="C16" s="54">
        <f t="shared" si="2"/>
        <v>0.58923611111111107</v>
      </c>
      <c r="D16" s="54">
        <f t="shared" si="2"/>
        <v>0.65173611111111107</v>
      </c>
      <c r="E16" s="54">
        <f t="shared" si="2"/>
        <v>0.71423611111111107</v>
      </c>
      <c r="F16" s="54">
        <f t="shared" si="2"/>
        <v>0.77673611111111107</v>
      </c>
      <c r="G16" s="27"/>
      <c r="H16" s="27"/>
      <c r="I16" s="27"/>
      <c r="J16" s="27"/>
      <c r="K16" s="27"/>
      <c r="L16" s="34"/>
      <c r="M16" s="35">
        <v>5.3</v>
      </c>
      <c r="N16" s="40">
        <v>3</v>
      </c>
      <c r="O16" s="50" t="s">
        <v>30</v>
      </c>
      <c r="P16" s="33">
        <f t="shared" si="0"/>
        <v>0.29471064814814807</v>
      </c>
      <c r="Q16" s="33">
        <f t="shared" si="0"/>
        <v>0.51346064814814796</v>
      </c>
      <c r="R16" s="33">
        <f t="shared" si="0"/>
        <v>0.63846064814814807</v>
      </c>
      <c r="S16" s="33">
        <f t="shared" si="0"/>
        <v>0.70096064814814807</v>
      </c>
      <c r="T16" s="33">
        <f t="shared" si="0"/>
        <v>0.76346064814814807</v>
      </c>
      <c r="U16" s="33">
        <f t="shared" si="0"/>
        <v>0.82596064814814807</v>
      </c>
      <c r="V16" s="27"/>
      <c r="W16" s="27"/>
      <c r="X16" s="27"/>
      <c r="Y16" s="27"/>
      <c r="Z16" s="27"/>
      <c r="AA16" s="31"/>
      <c r="AC16">
        <f t="shared" ref="AC16:AC28" si="3">M16-M15</f>
        <v>0.5</v>
      </c>
      <c r="AD16" s="18">
        <v>26.8</v>
      </c>
      <c r="AE16" s="19">
        <f t="shared" ref="AE16:AE28" si="4">TIME(0,0,(60*AD$15*AC16/AD$16))</f>
        <v>5.5555555555555556E-4</v>
      </c>
      <c r="AF16" s="47" t="s">
        <v>23</v>
      </c>
    </row>
    <row r="17" spans="1:31">
      <c r="A17" s="24">
        <f t="shared" si="2"/>
        <v>0.24637731481481484</v>
      </c>
      <c r="B17" s="54">
        <f t="shared" si="2"/>
        <v>0.46512731481481479</v>
      </c>
      <c r="C17" s="54">
        <f t="shared" si="2"/>
        <v>0.59012731481481473</v>
      </c>
      <c r="D17" s="54">
        <f t="shared" si="2"/>
        <v>0.65262731481481473</v>
      </c>
      <c r="E17" s="54">
        <f t="shared" si="2"/>
        <v>0.71512731481481473</v>
      </c>
      <c r="F17" s="54">
        <f t="shared" si="2"/>
        <v>0.77762731481481473</v>
      </c>
      <c r="G17" s="27"/>
      <c r="H17" s="27"/>
      <c r="I17" s="27"/>
      <c r="J17" s="27"/>
      <c r="K17" s="27"/>
      <c r="L17" s="34"/>
      <c r="M17" s="35">
        <v>6.1</v>
      </c>
      <c r="N17" s="40">
        <v>4</v>
      </c>
      <c r="O17" s="50" t="s">
        <v>31</v>
      </c>
      <c r="P17" s="33">
        <f t="shared" si="0"/>
        <v>0.29381944444444436</v>
      </c>
      <c r="Q17" s="33">
        <f t="shared" si="0"/>
        <v>0.5125694444444443</v>
      </c>
      <c r="R17" s="33">
        <f t="shared" si="0"/>
        <v>0.63756944444444441</v>
      </c>
      <c r="S17" s="33">
        <f t="shared" si="0"/>
        <v>0.70006944444444441</v>
      </c>
      <c r="T17" s="33">
        <f t="shared" si="0"/>
        <v>0.76256944444444441</v>
      </c>
      <c r="U17" s="33">
        <f t="shared" si="0"/>
        <v>0.82506944444444441</v>
      </c>
      <c r="V17" s="27"/>
      <c r="W17" s="27"/>
      <c r="X17" s="27"/>
      <c r="Y17" s="27"/>
      <c r="Z17" s="27"/>
      <c r="AA17" s="31"/>
      <c r="AC17">
        <f t="shared" si="3"/>
        <v>0.79999999999999982</v>
      </c>
      <c r="AE17" s="19">
        <f t="shared" si="4"/>
        <v>8.9120370370370384E-4</v>
      </c>
    </row>
    <row r="18" spans="1:31">
      <c r="A18" s="24">
        <f t="shared" si="2"/>
        <v>0.2469328703703704</v>
      </c>
      <c r="B18" s="54">
        <f t="shared" si="2"/>
        <v>0.46568287037037032</v>
      </c>
      <c r="C18" s="54">
        <f t="shared" si="2"/>
        <v>0.59068287037037026</v>
      </c>
      <c r="D18" s="54">
        <f t="shared" si="2"/>
        <v>0.65318287037037026</v>
      </c>
      <c r="E18" s="54">
        <f t="shared" si="2"/>
        <v>0.71568287037037026</v>
      </c>
      <c r="F18" s="54">
        <f t="shared" si="2"/>
        <v>0.77818287037037026</v>
      </c>
      <c r="G18" s="27"/>
      <c r="H18" s="27"/>
      <c r="I18" s="27"/>
      <c r="J18" s="27"/>
      <c r="K18" s="27"/>
      <c r="L18" s="34"/>
      <c r="M18" s="35">
        <v>6.6</v>
      </c>
      <c r="N18" s="40">
        <v>5</v>
      </c>
      <c r="O18" s="50" t="s">
        <v>32</v>
      </c>
      <c r="P18" s="33">
        <f t="shared" si="0"/>
        <v>0.29326388888888882</v>
      </c>
      <c r="Q18" s="33">
        <f t="shared" si="0"/>
        <v>0.51201388888888877</v>
      </c>
      <c r="R18" s="33">
        <f t="shared" si="0"/>
        <v>0.63701388888888888</v>
      </c>
      <c r="S18" s="33">
        <f t="shared" si="0"/>
        <v>0.69951388888888888</v>
      </c>
      <c r="T18" s="33">
        <f t="shared" si="0"/>
        <v>0.76201388888888888</v>
      </c>
      <c r="U18" s="33">
        <f t="shared" si="0"/>
        <v>0.82451388888888888</v>
      </c>
      <c r="V18" s="27"/>
      <c r="W18" s="27"/>
      <c r="X18" s="27"/>
      <c r="Y18" s="27"/>
      <c r="Z18" s="27"/>
      <c r="AA18" s="31"/>
      <c r="AC18">
        <f t="shared" si="3"/>
        <v>0.5</v>
      </c>
      <c r="AE18" s="19">
        <f t="shared" si="4"/>
        <v>5.5555555555555556E-4</v>
      </c>
    </row>
    <row r="19" spans="1:31">
      <c r="A19" s="24">
        <f t="shared" si="2"/>
        <v>0.25216435185185188</v>
      </c>
      <c r="B19" s="54">
        <f t="shared" si="2"/>
        <v>0.47091435185185182</v>
      </c>
      <c r="C19" s="54">
        <f t="shared" si="2"/>
        <v>0.59591435185185171</v>
      </c>
      <c r="D19" s="54">
        <f t="shared" si="2"/>
        <v>0.65841435185185171</v>
      </c>
      <c r="E19" s="54">
        <f t="shared" si="2"/>
        <v>0.72091435185185171</v>
      </c>
      <c r="F19" s="54">
        <f t="shared" si="2"/>
        <v>0.78341435185185171</v>
      </c>
      <c r="G19" s="27"/>
      <c r="H19" s="27"/>
      <c r="I19" s="27"/>
      <c r="J19" s="27"/>
      <c r="K19" s="27"/>
      <c r="L19" s="34"/>
      <c r="M19" s="35">
        <v>11.3</v>
      </c>
      <c r="N19" s="40">
        <v>6</v>
      </c>
      <c r="O19" s="50" t="s">
        <v>33</v>
      </c>
      <c r="P19" s="33">
        <f t="shared" si="0"/>
        <v>0.28803240740740732</v>
      </c>
      <c r="Q19" s="33">
        <f t="shared" si="0"/>
        <v>0.50678240740740732</v>
      </c>
      <c r="R19" s="33">
        <f t="shared" si="0"/>
        <v>0.63178240740740743</v>
      </c>
      <c r="S19" s="33">
        <f t="shared" si="0"/>
        <v>0.69428240740740743</v>
      </c>
      <c r="T19" s="33">
        <f t="shared" si="0"/>
        <v>0.75678240740740743</v>
      </c>
      <c r="U19" s="33">
        <f t="shared" si="0"/>
        <v>0.81928240740740743</v>
      </c>
      <c r="V19" s="27"/>
      <c r="W19" s="27"/>
      <c r="X19" s="27"/>
      <c r="Y19" s="27"/>
      <c r="Z19" s="27"/>
      <c r="AA19" s="31"/>
      <c r="AC19">
        <f t="shared" si="3"/>
        <v>4.7000000000000011</v>
      </c>
      <c r="AE19" s="19">
        <f t="shared" si="4"/>
        <v>5.2314814814814819E-3</v>
      </c>
    </row>
    <row r="20" spans="1:31">
      <c r="A20" s="24">
        <f t="shared" si="2"/>
        <v>0.25260416666666669</v>
      </c>
      <c r="B20" s="54">
        <f t="shared" si="2"/>
        <v>0.47135416666666663</v>
      </c>
      <c r="C20" s="54">
        <f t="shared" si="2"/>
        <v>0.59635416666666652</v>
      </c>
      <c r="D20" s="54">
        <f t="shared" si="2"/>
        <v>0.65885416666666652</v>
      </c>
      <c r="E20" s="54">
        <f t="shared" si="2"/>
        <v>0.72135416666666652</v>
      </c>
      <c r="F20" s="54">
        <f t="shared" si="2"/>
        <v>0.78385416666666652</v>
      </c>
      <c r="G20" s="27"/>
      <c r="H20" s="27"/>
      <c r="I20" s="27"/>
      <c r="J20" s="27"/>
      <c r="K20" s="27"/>
      <c r="L20" s="34"/>
      <c r="M20" s="35">
        <v>11.7</v>
      </c>
      <c r="N20" s="40">
        <v>7</v>
      </c>
      <c r="O20" s="50" t="s">
        <v>34</v>
      </c>
      <c r="P20" s="33">
        <f t="shared" si="0"/>
        <v>0.28759259259259251</v>
      </c>
      <c r="Q20" s="33">
        <f t="shared" si="0"/>
        <v>0.50634259259259251</v>
      </c>
      <c r="R20" s="33">
        <f t="shared" si="0"/>
        <v>0.63134259259259262</v>
      </c>
      <c r="S20" s="33">
        <f t="shared" si="0"/>
        <v>0.69384259259259262</v>
      </c>
      <c r="T20" s="33">
        <f t="shared" si="0"/>
        <v>0.75634259259259262</v>
      </c>
      <c r="U20" s="33">
        <f t="shared" si="0"/>
        <v>0.81884259259259262</v>
      </c>
      <c r="V20" s="27"/>
      <c r="W20" s="27"/>
      <c r="X20" s="27"/>
      <c r="Y20" s="27"/>
      <c r="Z20" s="27"/>
      <c r="AA20" s="31"/>
      <c r="AC20">
        <f t="shared" si="3"/>
        <v>0.39999999999999858</v>
      </c>
      <c r="AE20" s="19">
        <f t="shared" si="4"/>
        <v>4.3981481481481481E-4</v>
      </c>
    </row>
    <row r="21" spans="1:31">
      <c r="A21" s="24">
        <f t="shared" si="2"/>
        <v>0.2532638888888889</v>
      </c>
      <c r="B21" s="54">
        <f t="shared" si="2"/>
        <v>0.47201388888888884</v>
      </c>
      <c r="C21" s="54">
        <f t="shared" si="2"/>
        <v>0.59701388888888873</v>
      </c>
      <c r="D21" s="54">
        <f t="shared" si="2"/>
        <v>0.65951388888888873</v>
      </c>
      <c r="E21" s="54">
        <f t="shared" si="2"/>
        <v>0.72201388888888873</v>
      </c>
      <c r="F21" s="54">
        <f t="shared" si="2"/>
        <v>0.78451388888888873</v>
      </c>
      <c r="G21" s="27"/>
      <c r="H21" s="27"/>
      <c r="I21" s="27"/>
      <c r="J21" s="27"/>
      <c r="K21" s="27"/>
      <c r="L21" s="34"/>
      <c r="M21" s="35">
        <v>12.3</v>
      </c>
      <c r="N21" s="40">
        <v>8</v>
      </c>
      <c r="O21" s="50" t="s">
        <v>35</v>
      </c>
      <c r="P21" s="33">
        <f t="shared" si="0"/>
        <v>0.2869328703703703</v>
      </c>
      <c r="Q21" s="33">
        <f t="shared" si="0"/>
        <v>0.5056828703703703</v>
      </c>
      <c r="R21" s="33">
        <f t="shared" si="0"/>
        <v>0.63068287037037041</v>
      </c>
      <c r="S21" s="33">
        <f t="shared" si="0"/>
        <v>0.69318287037037041</v>
      </c>
      <c r="T21" s="33">
        <f t="shared" si="0"/>
        <v>0.75568287037037041</v>
      </c>
      <c r="U21" s="33">
        <f t="shared" si="0"/>
        <v>0.81818287037037041</v>
      </c>
      <c r="V21" s="27"/>
      <c r="W21" s="27"/>
      <c r="X21" s="27"/>
      <c r="Y21" s="27"/>
      <c r="Z21" s="27"/>
      <c r="AA21" s="31"/>
      <c r="AC21">
        <f t="shared" si="3"/>
        <v>0.60000000000000142</v>
      </c>
      <c r="AE21" s="19">
        <f t="shared" si="4"/>
        <v>6.5972222222222213E-4</v>
      </c>
    </row>
    <row r="22" spans="1:31">
      <c r="A22" s="24">
        <f t="shared" si="2"/>
        <v>0.26261574074074073</v>
      </c>
      <c r="B22" s="54">
        <f t="shared" si="2"/>
        <v>0.48136574074074068</v>
      </c>
      <c r="C22" s="54">
        <f t="shared" si="2"/>
        <v>0.60636574074074057</v>
      </c>
      <c r="D22" s="54">
        <f t="shared" si="2"/>
        <v>0.66886574074074057</v>
      </c>
      <c r="E22" s="54">
        <f t="shared" si="2"/>
        <v>0.73136574074074057</v>
      </c>
      <c r="F22" s="54">
        <f t="shared" si="2"/>
        <v>0.79386574074074057</v>
      </c>
      <c r="G22" s="27"/>
      <c r="H22" s="27"/>
      <c r="I22" s="27"/>
      <c r="J22" s="27"/>
      <c r="K22" s="27"/>
      <c r="L22" s="34"/>
      <c r="M22" s="35">
        <v>20.7</v>
      </c>
      <c r="N22" s="40">
        <v>9</v>
      </c>
      <c r="O22" s="50" t="s">
        <v>36</v>
      </c>
      <c r="P22" s="33">
        <f>P23+$AE23</f>
        <v>0.27758101851851846</v>
      </c>
      <c r="Q22" s="33">
        <f t="shared" si="0"/>
        <v>0.49633101851851846</v>
      </c>
      <c r="R22" s="33">
        <f t="shared" si="0"/>
        <v>0.62133101851851857</v>
      </c>
      <c r="S22" s="33">
        <f t="shared" si="0"/>
        <v>0.68383101851851857</v>
      </c>
      <c r="T22" s="33">
        <f t="shared" si="0"/>
        <v>0.74633101851851857</v>
      </c>
      <c r="U22" s="33">
        <f t="shared" si="0"/>
        <v>0.80883101851851857</v>
      </c>
      <c r="V22" s="27"/>
      <c r="W22" s="27"/>
      <c r="X22" s="27"/>
      <c r="Y22" s="27"/>
      <c r="Z22" s="27"/>
      <c r="AA22" s="31"/>
      <c r="AC22">
        <f t="shared" si="3"/>
        <v>8.3999999999999986</v>
      </c>
      <c r="AE22" s="19">
        <f t="shared" si="4"/>
        <v>9.3518518518518525E-3</v>
      </c>
    </row>
    <row r="23" spans="1:31">
      <c r="A23" s="24">
        <f t="shared" si="2"/>
        <v>0.26293981481481482</v>
      </c>
      <c r="B23" s="54">
        <f t="shared" si="2"/>
        <v>0.48168981481481477</v>
      </c>
      <c r="C23" s="54">
        <f t="shared" si="2"/>
        <v>0.60668981481481465</v>
      </c>
      <c r="D23" s="54">
        <f t="shared" si="2"/>
        <v>0.66918981481481465</v>
      </c>
      <c r="E23" s="54">
        <f t="shared" si="2"/>
        <v>0.73168981481481465</v>
      </c>
      <c r="F23" s="54">
        <f t="shared" si="2"/>
        <v>0.79418981481481465</v>
      </c>
      <c r="G23" s="27"/>
      <c r="H23" s="27"/>
      <c r="I23" s="27"/>
      <c r="J23" s="27"/>
      <c r="K23" s="27"/>
      <c r="L23" s="34"/>
      <c r="M23" s="35">
        <v>21</v>
      </c>
      <c r="N23" s="40">
        <v>10</v>
      </c>
      <c r="O23" s="50" t="s">
        <v>37</v>
      </c>
      <c r="P23" s="33">
        <f t="shared" ref="P23:U27" si="5">P24+$AE24</f>
        <v>0.27725694444444438</v>
      </c>
      <c r="Q23" s="33">
        <f t="shared" si="5"/>
        <v>0.49600694444444438</v>
      </c>
      <c r="R23" s="33">
        <f t="shared" si="5"/>
        <v>0.62100694444444449</v>
      </c>
      <c r="S23" s="33">
        <f t="shared" si="5"/>
        <v>0.68350694444444449</v>
      </c>
      <c r="T23" s="33">
        <f t="shared" si="5"/>
        <v>0.74600694444444449</v>
      </c>
      <c r="U23" s="33">
        <f t="shared" si="5"/>
        <v>0.80850694444444449</v>
      </c>
      <c r="V23" s="26"/>
      <c r="W23" s="26"/>
      <c r="X23" s="26"/>
      <c r="Y23" s="27"/>
      <c r="Z23" s="27"/>
      <c r="AA23" s="31"/>
      <c r="AC23">
        <f t="shared" si="3"/>
        <v>0.30000000000000071</v>
      </c>
      <c r="AE23" s="19">
        <f t="shared" si="4"/>
        <v>3.2407407407407406E-4</v>
      </c>
    </row>
    <row r="24" spans="1:31">
      <c r="A24" s="24">
        <f t="shared" ref="A24:F24" si="6">A23+$AE24</f>
        <v>0.26504629629629628</v>
      </c>
      <c r="B24" s="54">
        <f t="shared" si="6"/>
        <v>0.48379629629629622</v>
      </c>
      <c r="C24" s="54">
        <f t="shared" si="6"/>
        <v>0.60879629629629617</v>
      </c>
      <c r="D24" s="54">
        <f t="shared" si="6"/>
        <v>0.67129629629629617</v>
      </c>
      <c r="E24" s="54">
        <f t="shared" si="6"/>
        <v>0.73379629629629617</v>
      </c>
      <c r="F24" s="54">
        <f t="shared" si="6"/>
        <v>0.79629629629629617</v>
      </c>
      <c r="G24" s="27"/>
      <c r="H24" s="27"/>
      <c r="I24" s="27"/>
      <c r="J24" s="27"/>
      <c r="K24" s="27"/>
      <c r="L24" s="34"/>
      <c r="M24" s="35">
        <v>22.9</v>
      </c>
      <c r="N24" s="40">
        <v>11</v>
      </c>
      <c r="O24" s="50" t="s">
        <v>38</v>
      </c>
      <c r="P24" s="33">
        <f t="shared" si="5"/>
        <v>0.27515046296296292</v>
      </c>
      <c r="Q24" s="33">
        <f t="shared" si="5"/>
        <v>0.49390046296296292</v>
      </c>
      <c r="R24" s="33">
        <f t="shared" si="5"/>
        <v>0.61890046296296297</v>
      </c>
      <c r="S24" s="33">
        <f t="shared" si="5"/>
        <v>0.68140046296296297</v>
      </c>
      <c r="T24" s="33">
        <f t="shared" si="5"/>
        <v>0.74390046296296297</v>
      </c>
      <c r="U24" s="33">
        <f t="shared" si="5"/>
        <v>0.80640046296296297</v>
      </c>
      <c r="V24" s="27"/>
      <c r="W24" s="27"/>
      <c r="X24" s="27"/>
      <c r="Y24" s="27"/>
      <c r="Z24" s="27"/>
      <c r="AA24" s="31"/>
      <c r="AC24">
        <f t="shared" si="3"/>
        <v>1.8999999999999986</v>
      </c>
      <c r="AE24" s="19">
        <f t="shared" si="4"/>
        <v>2.1064814814814813E-3</v>
      </c>
    </row>
    <row r="25" spans="1:31">
      <c r="A25" s="24">
        <f t="shared" ref="A25:F25" si="7">A24+$AE25</f>
        <v>0.26570601851851849</v>
      </c>
      <c r="B25" s="54">
        <f t="shared" si="7"/>
        <v>0.48445601851851844</v>
      </c>
      <c r="C25" s="54">
        <f t="shared" si="7"/>
        <v>0.60945601851851838</v>
      </c>
      <c r="D25" s="54">
        <f t="shared" si="7"/>
        <v>0.67195601851851838</v>
      </c>
      <c r="E25" s="54">
        <f t="shared" si="7"/>
        <v>0.73445601851851838</v>
      </c>
      <c r="F25" s="54">
        <f t="shared" si="7"/>
        <v>0.79695601851851838</v>
      </c>
      <c r="G25" s="27"/>
      <c r="H25" s="27"/>
      <c r="I25" s="27"/>
      <c r="J25" s="27"/>
      <c r="K25" s="27"/>
      <c r="L25" s="34"/>
      <c r="M25" s="52">
        <v>23.5</v>
      </c>
      <c r="N25" s="40">
        <v>12</v>
      </c>
      <c r="O25" s="50" t="s">
        <v>39</v>
      </c>
      <c r="P25" s="33">
        <f t="shared" si="5"/>
        <v>0.2744907407407407</v>
      </c>
      <c r="Q25" s="33">
        <f t="shared" si="5"/>
        <v>0.4932407407407407</v>
      </c>
      <c r="R25" s="33">
        <f t="shared" si="5"/>
        <v>0.61824074074074076</v>
      </c>
      <c r="S25" s="33">
        <f t="shared" si="5"/>
        <v>0.68074074074074076</v>
      </c>
      <c r="T25" s="33">
        <f t="shared" si="5"/>
        <v>0.74324074074074076</v>
      </c>
      <c r="U25" s="33">
        <f t="shared" si="5"/>
        <v>0.80574074074074076</v>
      </c>
      <c r="V25" s="27"/>
      <c r="W25" s="27"/>
      <c r="X25" s="27"/>
      <c r="Y25" s="27"/>
      <c r="Z25" s="27"/>
      <c r="AA25" s="31"/>
      <c r="AC25">
        <f t="shared" si="3"/>
        <v>0.60000000000000142</v>
      </c>
      <c r="AE25" s="19">
        <f t="shared" si="4"/>
        <v>6.5972222222222213E-4</v>
      </c>
    </row>
    <row r="26" spans="1:31">
      <c r="A26" s="24">
        <f t="shared" ref="A26:F26" si="8">A25+$AE26</f>
        <v>0.26837962962962958</v>
      </c>
      <c r="B26" s="54">
        <f t="shared" si="8"/>
        <v>0.48712962962962952</v>
      </c>
      <c r="C26" s="54">
        <f t="shared" si="8"/>
        <v>0.61212962962962947</v>
      </c>
      <c r="D26" s="54">
        <f t="shared" si="8"/>
        <v>0.67462962962962947</v>
      </c>
      <c r="E26" s="54">
        <f t="shared" si="8"/>
        <v>0.73712962962962947</v>
      </c>
      <c r="F26" s="54">
        <f t="shared" si="8"/>
        <v>0.79962962962962947</v>
      </c>
      <c r="G26" s="27"/>
      <c r="H26" s="27"/>
      <c r="I26" s="27"/>
      <c r="J26" s="27"/>
      <c r="K26" s="27"/>
      <c r="L26" s="34"/>
      <c r="M26" s="35">
        <v>25.9</v>
      </c>
      <c r="N26" s="40">
        <v>13</v>
      </c>
      <c r="O26" s="50" t="s">
        <v>40</v>
      </c>
      <c r="P26" s="33">
        <f t="shared" si="5"/>
        <v>0.27181712962962962</v>
      </c>
      <c r="Q26" s="33">
        <f t="shared" si="5"/>
        <v>0.49056712962962962</v>
      </c>
      <c r="R26" s="33">
        <f t="shared" si="5"/>
        <v>0.61556712962962967</v>
      </c>
      <c r="S26" s="33">
        <f t="shared" si="5"/>
        <v>0.67806712962962967</v>
      </c>
      <c r="T26" s="33">
        <f t="shared" si="5"/>
        <v>0.74056712962962967</v>
      </c>
      <c r="U26" s="33">
        <f t="shared" si="5"/>
        <v>0.80306712962962967</v>
      </c>
      <c r="V26" s="27"/>
      <c r="W26" s="27"/>
      <c r="X26" s="27"/>
      <c r="Y26" s="27"/>
      <c r="Z26" s="27"/>
      <c r="AA26" s="31"/>
      <c r="AC26">
        <f t="shared" si="3"/>
        <v>2.3999999999999986</v>
      </c>
      <c r="AE26" s="19">
        <f t="shared" si="4"/>
        <v>2.673611111111111E-3</v>
      </c>
    </row>
    <row r="27" spans="1:31">
      <c r="A27" s="24">
        <f t="shared" ref="A27:F27" si="9">A26+$AE27</f>
        <v>0.26903935185185179</v>
      </c>
      <c r="B27" s="54">
        <f t="shared" si="9"/>
        <v>0.48778935185185174</v>
      </c>
      <c r="C27" s="54">
        <f t="shared" si="9"/>
        <v>0.61278935185185168</v>
      </c>
      <c r="D27" s="54">
        <f t="shared" si="9"/>
        <v>0.67528935185185168</v>
      </c>
      <c r="E27" s="54">
        <f t="shared" si="9"/>
        <v>0.73778935185185168</v>
      </c>
      <c r="F27" s="54">
        <f t="shared" si="9"/>
        <v>0.80028935185185168</v>
      </c>
      <c r="G27" s="27"/>
      <c r="H27" s="27"/>
      <c r="I27" s="27"/>
      <c r="J27" s="27"/>
      <c r="K27" s="27"/>
      <c r="L27" s="34"/>
      <c r="M27" s="35">
        <v>26.5</v>
      </c>
      <c r="N27" s="40">
        <v>14</v>
      </c>
      <c r="O27" s="50" t="s">
        <v>41</v>
      </c>
      <c r="P27" s="33">
        <f t="shared" si="5"/>
        <v>0.2711574074074074</v>
      </c>
      <c r="Q27" s="33">
        <f t="shared" si="5"/>
        <v>0.4899074074074074</v>
      </c>
      <c r="R27" s="33">
        <f t="shared" si="5"/>
        <v>0.61490740740740746</v>
      </c>
      <c r="S27" s="33">
        <f t="shared" si="5"/>
        <v>0.67740740740740746</v>
      </c>
      <c r="T27" s="33">
        <f t="shared" si="5"/>
        <v>0.73990740740740746</v>
      </c>
      <c r="U27" s="33">
        <f t="shared" si="5"/>
        <v>0.80240740740740746</v>
      </c>
      <c r="V27" s="27"/>
      <c r="W27" s="27"/>
      <c r="X27" s="27"/>
      <c r="Y27" s="27"/>
      <c r="Z27" s="27"/>
      <c r="AA27" s="31"/>
      <c r="AC27">
        <f t="shared" si="3"/>
        <v>0.60000000000000142</v>
      </c>
      <c r="AE27" s="19">
        <f t="shared" si="4"/>
        <v>6.5972222222222213E-4</v>
      </c>
    </row>
    <row r="28" spans="1:31" ht="15" thickBot="1">
      <c r="A28" s="41">
        <f t="shared" ref="A28:F28" si="10">A27+$AE28</f>
        <v>0.26936342592592588</v>
      </c>
      <c r="B28" s="55">
        <f t="shared" si="10"/>
        <v>0.48811342592592583</v>
      </c>
      <c r="C28" s="55">
        <f t="shared" si="10"/>
        <v>0.61311342592592577</v>
      </c>
      <c r="D28" s="55">
        <f t="shared" si="10"/>
        <v>0.67561342592592577</v>
      </c>
      <c r="E28" s="55">
        <f t="shared" si="10"/>
        <v>0.73811342592592577</v>
      </c>
      <c r="F28" s="55">
        <f t="shared" si="10"/>
        <v>0.80061342592592577</v>
      </c>
      <c r="G28" s="42"/>
      <c r="H28" s="42"/>
      <c r="I28" s="42"/>
      <c r="J28" s="42"/>
      <c r="K28" s="42"/>
      <c r="L28" s="43"/>
      <c r="M28" s="36">
        <v>26.8</v>
      </c>
      <c r="N28" s="44">
        <v>15</v>
      </c>
      <c r="O28" s="56" t="s">
        <v>42</v>
      </c>
      <c r="P28" s="45">
        <v>0.27083333333333331</v>
      </c>
      <c r="Q28" s="57">
        <v>0.48958333333333331</v>
      </c>
      <c r="R28" s="57">
        <v>0.61458333333333337</v>
      </c>
      <c r="S28" s="58">
        <v>0.67708333333333337</v>
      </c>
      <c r="T28" s="58">
        <v>0.73958333333333337</v>
      </c>
      <c r="U28" s="58">
        <v>0.80208333333333337</v>
      </c>
      <c r="V28" s="42"/>
      <c r="W28" s="42"/>
      <c r="X28" s="42"/>
      <c r="Y28" s="42"/>
      <c r="Z28" s="42"/>
      <c r="AA28" s="46"/>
      <c r="AC28">
        <f t="shared" si="3"/>
        <v>0.30000000000000071</v>
      </c>
      <c r="AE28" s="19">
        <f t="shared" si="4"/>
        <v>3.2407407407407406E-4</v>
      </c>
    </row>
    <row r="29" spans="1:3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31">
      <c r="W31" s="15" t="s">
        <v>22</v>
      </c>
      <c r="X31" s="9"/>
      <c r="Y31" s="9"/>
      <c r="Z31" s="9"/>
      <c r="AA31" s="9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8">
    <cfRule type="cellIs" dxfId="1" priority="17" stopIfTrue="1" operator="equal">
      <formula>0</formula>
    </cfRule>
  </conditionalFormatting>
  <conditionalFormatting sqref="V14:X22 J14:L28 Y14:AA28 P28:X28 A29:N30 P29:AA30 A15:I28 V24:X27 P14:U27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2024-07-01T18:51:00Z</dcterms:modified>
</cp:coreProperties>
</file>